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0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45" i="1" l="1"/>
  <c r="I44" i="1" s="1"/>
  <c r="H44" i="1"/>
  <c r="G44" i="1"/>
  <c r="I43" i="1"/>
  <c r="G43" i="1"/>
  <c r="H43" i="1" s="1"/>
  <c r="G42" i="1"/>
  <c r="I41" i="1" s="1"/>
  <c r="H41" i="1"/>
  <c r="G41" i="1"/>
  <c r="I40" i="1"/>
  <c r="G40" i="1"/>
  <c r="H40" i="1" s="1"/>
  <c r="G39" i="1"/>
  <c r="I38" i="1" s="1"/>
  <c r="H38" i="1"/>
  <c r="G38" i="1"/>
  <c r="I37" i="1"/>
  <c r="G37" i="1"/>
  <c r="H37" i="1" s="1"/>
  <c r="G36" i="1"/>
  <c r="I35" i="1" s="1"/>
  <c r="H35" i="1"/>
  <c r="G35" i="1"/>
  <c r="I34" i="1"/>
  <c r="G34" i="1"/>
  <c r="H34" i="1" s="1"/>
  <c r="G33" i="1"/>
  <c r="I32" i="1" s="1"/>
  <c r="H32" i="1"/>
  <c r="G32" i="1"/>
  <c r="I31" i="1"/>
  <c r="G31" i="1"/>
  <c r="H31" i="1" s="1"/>
  <c r="G30" i="1"/>
  <c r="I29" i="1" s="1"/>
  <c r="H29" i="1"/>
  <c r="G29" i="1"/>
  <c r="I28" i="1"/>
  <c r="G28" i="1"/>
  <c r="H28" i="1" s="1"/>
  <c r="G27" i="1"/>
  <c r="I26" i="1" s="1"/>
  <c r="H26" i="1"/>
  <c r="G26" i="1"/>
  <c r="I25" i="1"/>
  <c r="G25" i="1"/>
  <c r="H25" i="1" s="1"/>
  <c r="G24" i="1"/>
  <c r="I23" i="1"/>
  <c r="G23" i="1"/>
  <c r="H23" i="1" s="1"/>
  <c r="I22" i="1"/>
  <c r="H22" i="1"/>
  <c r="G22" i="1"/>
  <c r="G21" i="1"/>
  <c r="I20" i="1" s="1"/>
  <c r="H20" i="1"/>
  <c r="G20" i="1"/>
  <c r="I19" i="1"/>
  <c r="G19" i="1"/>
  <c r="H19" i="1" s="1"/>
  <c r="G18" i="1"/>
  <c r="I17" i="1" s="1"/>
  <c r="H17" i="1"/>
  <c r="G17" i="1"/>
  <c r="I16" i="1"/>
  <c r="G16" i="1"/>
  <c r="H16" i="1" s="1"/>
  <c r="G15" i="1"/>
  <c r="I14" i="1" s="1"/>
  <c r="H14" i="1"/>
  <c r="G14" i="1"/>
  <c r="I13" i="1"/>
  <c r="G13" i="1"/>
  <c r="H13" i="1" s="1"/>
  <c r="G12" i="1"/>
  <c r="I11" i="1" s="1"/>
  <c r="H11" i="1"/>
  <c r="G11" i="1"/>
  <c r="I10" i="1"/>
  <c r="G10" i="1"/>
  <c r="H10" i="1" s="1"/>
  <c r="G9" i="1"/>
  <c r="I8" i="1" s="1"/>
  <c r="G8" i="1"/>
  <c r="H8" i="1" s="1"/>
  <c r="I7" i="1"/>
  <c r="G7" i="1"/>
  <c r="H7" i="1" s="1"/>
  <c r="G6" i="1"/>
  <c r="I5" i="1" s="1"/>
  <c r="G5" i="1"/>
  <c r="H5" i="1" s="1"/>
  <c r="I4" i="1"/>
  <c r="H4" i="1"/>
  <c r="G4" i="1"/>
</calcChain>
</file>

<file path=xl/sharedStrings.xml><?xml version="1.0" encoding="utf-8"?>
<sst xmlns="http://schemas.openxmlformats.org/spreadsheetml/2006/main" count="95" uniqueCount="35">
  <si>
    <t>Наименование ПС</t>
  </si>
  <si>
    <t>Дисп. наим.</t>
  </si>
  <si>
    <t>Тип</t>
  </si>
  <si>
    <t>S ном, кВА</t>
  </si>
  <si>
    <t>Pмакс</t>
  </si>
  <si>
    <t>Qмакс</t>
  </si>
  <si>
    <t>Sмакс</t>
  </si>
  <si>
    <t>Кзагр. макс.</t>
  </si>
  <si>
    <t>Кзагр. макс. N-1</t>
  </si>
  <si>
    <t>кВт</t>
  </si>
  <si>
    <t>квар</t>
  </si>
  <si>
    <t>кВА</t>
  </si>
  <si>
    <t>Можайское 35/10кВ</t>
  </si>
  <si>
    <t>Т-1</t>
  </si>
  <si>
    <t>ТМ</t>
  </si>
  <si>
    <t>Т-2</t>
  </si>
  <si>
    <t>Итого</t>
  </si>
  <si>
    <t>Кубенское 110/35/10кВ</t>
  </si>
  <si>
    <t>ТДТН</t>
  </si>
  <si>
    <t>Молочное 35/10кВ</t>
  </si>
  <si>
    <t>Вохтога 110/10кВ</t>
  </si>
  <si>
    <t>ТДН</t>
  </si>
  <si>
    <t>Слобода 35/10кВ</t>
  </si>
  <si>
    <t>ТМН</t>
  </si>
  <si>
    <t>Устюжна 110/35/10кВ</t>
  </si>
  <si>
    <t>Шексна 110/35/6-10кВ</t>
  </si>
  <si>
    <t>Т-3</t>
  </si>
  <si>
    <t>Т-4</t>
  </si>
  <si>
    <t>Итог 3,4</t>
  </si>
  <si>
    <t>Нифантово 110/35/10кВ</t>
  </si>
  <si>
    <t>Б-Суда 35/10кВ</t>
  </si>
  <si>
    <t>Дымково 110/35/10кВ</t>
  </si>
  <si>
    <t>Золотавцево 35/10кВ</t>
  </si>
  <si>
    <t>Новатор 35/10кВ</t>
  </si>
  <si>
    <t>Байдарово 35/10кВ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</si>
</sst>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3" fontId="0" fillId="8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8" sqref="E8"/>
    </sheetView>
  </sheetViews>
  <sheetFormatPr defaultRowHeight="15" x14ac:dyDescent="0.25"/>
  <cols>
    <col min="1" max="1" width="19.28515625" customWidth="1"/>
  </cols>
  <sheetData>
    <row r="1" spans="1:9" x14ac:dyDescent="0.2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/>
      <c r="B2" s="1"/>
      <c r="C2" s="1"/>
      <c r="D2" s="1"/>
      <c r="E2" s="1"/>
      <c r="F2" s="1"/>
      <c r="G2" s="1"/>
      <c r="H2" s="1"/>
      <c r="I2" s="1"/>
    </row>
    <row r="3" spans="1:9" x14ac:dyDescent="0.25">
      <c r="A3" s="2"/>
      <c r="B3" s="1"/>
      <c r="C3" s="1"/>
      <c r="D3" s="1"/>
      <c r="E3" s="3" t="s">
        <v>9</v>
      </c>
      <c r="F3" s="3" t="s">
        <v>10</v>
      </c>
      <c r="G3" s="3" t="s">
        <v>11</v>
      </c>
      <c r="H3" s="1"/>
      <c r="I3" s="1"/>
    </row>
    <row r="4" spans="1:9" ht="13.5" customHeight="1" x14ac:dyDescent="0.25">
      <c r="A4" s="13" t="s">
        <v>12</v>
      </c>
      <c r="B4" s="4" t="s">
        <v>13</v>
      </c>
      <c r="C4" s="4" t="s">
        <v>14</v>
      </c>
      <c r="D4" s="16">
        <v>4000</v>
      </c>
      <c r="E4" s="5">
        <v>2332.8000000000002</v>
      </c>
      <c r="F4" s="5">
        <v>706.80000000000007</v>
      </c>
      <c r="G4" s="5">
        <f t="shared" ref="G4:G24" si="0">SQRT(E4^2+F4^2)</f>
        <v>2437.5237598841986</v>
      </c>
      <c r="H4" s="6">
        <f>G4/$D4</f>
        <v>0.6093809399710497</v>
      </c>
      <c r="I4" s="7">
        <f>G6/$D4</f>
        <v>0.95350085998912459</v>
      </c>
    </row>
    <row r="5" spans="1:9" ht="13.5" customHeight="1" x14ac:dyDescent="0.25">
      <c r="A5" s="13"/>
      <c r="B5" s="4" t="s">
        <v>15</v>
      </c>
      <c r="C5" s="4" t="s">
        <v>14</v>
      </c>
      <c r="D5" s="16">
        <v>4000</v>
      </c>
      <c r="E5" s="5">
        <v>1232.4000000000001</v>
      </c>
      <c r="F5" s="5">
        <v>694.80000000000007</v>
      </c>
      <c r="G5" s="5">
        <f t="shared" si="0"/>
        <v>1414.7638672230785</v>
      </c>
      <c r="H5" s="6">
        <f>G5/$D5</f>
        <v>0.35369096680576961</v>
      </c>
      <c r="I5" s="7">
        <f>G6/$D5</f>
        <v>0.95350085998912459</v>
      </c>
    </row>
    <row r="6" spans="1:9" ht="13.5" customHeight="1" x14ac:dyDescent="0.25">
      <c r="A6" s="13"/>
      <c r="B6" s="4" t="s">
        <v>16</v>
      </c>
      <c r="C6" s="4"/>
      <c r="D6" s="5"/>
      <c r="E6" s="8">
        <v>3526.8</v>
      </c>
      <c r="F6" s="8">
        <v>1452</v>
      </c>
      <c r="G6" s="8">
        <f t="shared" si="0"/>
        <v>3814.0034399564984</v>
      </c>
      <c r="H6" s="6"/>
      <c r="I6" s="7"/>
    </row>
    <row r="7" spans="1:9" ht="13.5" customHeight="1" x14ac:dyDescent="0.25">
      <c r="A7" s="14" t="s">
        <v>17</v>
      </c>
      <c r="B7" s="4" t="s">
        <v>13</v>
      </c>
      <c r="C7" s="4" t="s">
        <v>18</v>
      </c>
      <c r="D7" s="5">
        <v>10000</v>
      </c>
      <c r="E7" s="5">
        <v>3080.8</v>
      </c>
      <c r="F7" s="5">
        <v>956.8</v>
      </c>
      <c r="G7" s="5">
        <f t="shared" si="0"/>
        <v>3225.956428720016</v>
      </c>
      <c r="H7" s="6">
        <f>G7/$D7</f>
        <v>0.3225956428720016</v>
      </c>
      <c r="I7" s="7">
        <f>G9/$D7</f>
        <v>0.96264383597673353</v>
      </c>
    </row>
    <row r="8" spans="1:9" ht="13.5" customHeight="1" x14ac:dyDescent="0.25">
      <c r="A8" s="14"/>
      <c r="B8" s="4" t="s">
        <v>15</v>
      </c>
      <c r="C8" s="4" t="s">
        <v>18</v>
      </c>
      <c r="D8" s="5">
        <v>10000</v>
      </c>
      <c r="E8" s="5">
        <v>6297.1200000000008</v>
      </c>
      <c r="F8" s="5">
        <v>1394.4</v>
      </c>
      <c r="G8" s="5">
        <f t="shared" si="0"/>
        <v>6449.6567082597512</v>
      </c>
      <c r="H8" s="6">
        <f>G8/$D8</f>
        <v>0.64496567082597511</v>
      </c>
      <c r="I8" s="7">
        <f>G9/$D8</f>
        <v>0.96264383597673353</v>
      </c>
    </row>
    <row r="9" spans="1:9" ht="13.5" customHeight="1" x14ac:dyDescent="0.25">
      <c r="A9" s="14"/>
      <c r="B9" s="4" t="s">
        <v>16</v>
      </c>
      <c r="C9" s="4"/>
      <c r="D9" s="5"/>
      <c r="E9" s="8">
        <v>9353.1200000000008</v>
      </c>
      <c r="F9" s="8">
        <v>2277.6000000000004</v>
      </c>
      <c r="G9" s="8">
        <f t="shared" si="0"/>
        <v>9626.438359767335</v>
      </c>
      <c r="H9" s="6"/>
      <c r="I9" s="7"/>
    </row>
    <row r="10" spans="1:9" ht="13.5" customHeight="1" x14ac:dyDescent="0.25">
      <c r="A10" s="13" t="s">
        <v>19</v>
      </c>
      <c r="B10" s="4" t="s">
        <v>13</v>
      </c>
      <c r="C10" s="4" t="s">
        <v>14</v>
      </c>
      <c r="D10" s="5">
        <v>6300</v>
      </c>
      <c r="E10" s="5">
        <v>4410</v>
      </c>
      <c r="F10" s="5">
        <v>774.4</v>
      </c>
      <c r="G10" s="5">
        <f t="shared" si="0"/>
        <v>4477.476449965985</v>
      </c>
      <c r="H10" s="6">
        <f>G10/$D10</f>
        <v>0.71071054761364838</v>
      </c>
      <c r="I10" s="7">
        <f>G12/$D10</f>
        <v>1.5083349729176809</v>
      </c>
    </row>
    <row r="11" spans="1:9" ht="13.5" customHeight="1" x14ac:dyDescent="0.25">
      <c r="A11" s="13"/>
      <c r="B11" s="4" t="s">
        <v>15</v>
      </c>
      <c r="C11" s="4" t="s">
        <v>14</v>
      </c>
      <c r="D11" s="5">
        <v>6300</v>
      </c>
      <c r="E11" s="5">
        <v>4880</v>
      </c>
      <c r="F11" s="5">
        <v>1224</v>
      </c>
      <c r="G11" s="5">
        <f t="shared" si="0"/>
        <v>5031.1605023095817</v>
      </c>
      <c r="H11" s="6">
        <f>G11/$D11</f>
        <v>0.79859690512850501</v>
      </c>
      <c r="I11" s="7">
        <f>G12/$D11</f>
        <v>1.5083349729176809</v>
      </c>
    </row>
    <row r="12" spans="1:9" ht="13.5" customHeight="1" x14ac:dyDescent="0.25">
      <c r="A12" s="13"/>
      <c r="B12" s="4" t="s">
        <v>16</v>
      </c>
      <c r="C12" s="4"/>
      <c r="D12" s="5"/>
      <c r="E12" s="8">
        <v>9290</v>
      </c>
      <c r="F12" s="8">
        <v>1998.4</v>
      </c>
      <c r="G12" s="8">
        <f t="shared" si="0"/>
        <v>9502.51032938139</v>
      </c>
      <c r="H12" s="6"/>
      <c r="I12" s="7"/>
    </row>
    <row r="13" spans="1:9" ht="13.5" customHeight="1" x14ac:dyDescent="0.25">
      <c r="A13" s="14" t="s">
        <v>20</v>
      </c>
      <c r="B13" s="4" t="s">
        <v>13</v>
      </c>
      <c r="C13" s="4" t="s">
        <v>21</v>
      </c>
      <c r="D13" s="5">
        <v>10000</v>
      </c>
      <c r="E13" s="5">
        <v>5700.96</v>
      </c>
      <c r="F13" s="5">
        <v>4440</v>
      </c>
      <c r="G13" s="5">
        <f t="shared" si="0"/>
        <v>7225.9632521623025</v>
      </c>
      <c r="H13" s="6">
        <f>G13/$D13</f>
        <v>0.7225963252162303</v>
      </c>
      <c r="I13" s="7">
        <f>G15/$D13</f>
        <v>1.2094771049738806</v>
      </c>
    </row>
    <row r="14" spans="1:9" ht="13.5" customHeight="1" x14ac:dyDescent="0.25">
      <c r="A14" s="14"/>
      <c r="B14" s="4" t="s">
        <v>15</v>
      </c>
      <c r="C14" s="4" t="s">
        <v>21</v>
      </c>
      <c r="D14" s="5">
        <v>10000</v>
      </c>
      <c r="E14" s="5">
        <v>4402.88</v>
      </c>
      <c r="F14" s="5">
        <v>2208</v>
      </c>
      <c r="G14" s="5">
        <f t="shared" si="0"/>
        <v>4925.5067043300232</v>
      </c>
      <c r="H14" s="6">
        <f>G14/$D14</f>
        <v>0.49255067043300232</v>
      </c>
      <c r="I14" s="7">
        <f>G15/$D14</f>
        <v>1.2094771049738806</v>
      </c>
    </row>
    <row r="15" spans="1:9" ht="13.5" customHeight="1" x14ac:dyDescent="0.25">
      <c r="A15" s="14"/>
      <c r="B15" s="4" t="s">
        <v>16</v>
      </c>
      <c r="C15" s="4"/>
      <c r="D15" s="5"/>
      <c r="E15" s="8">
        <v>10103.84</v>
      </c>
      <c r="F15" s="8">
        <v>6648</v>
      </c>
      <c r="G15" s="8">
        <f t="shared" si="0"/>
        <v>12094.771049738807</v>
      </c>
      <c r="H15" s="6"/>
      <c r="I15" s="7"/>
    </row>
    <row r="16" spans="1:9" ht="13.5" customHeight="1" x14ac:dyDescent="0.25">
      <c r="A16" s="13" t="s">
        <v>22</v>
      </c>
      <c r="B16" s="9" t="s">
        <v>13</v>
      </c>
      <c r="C16" s="9" t="s">
        <v>14</v>
      </c>
      <c r="D16" s="10">
        <v>1600</v>
      </c>
      <c r="E16" s="5">
        <v>997.45600000000002</v>
      </c>
      <c r="F16" s="5">
        <v>411.2</v>
      </c>
      <c r="G16" s="5">
        <f t="shared" si="0"/>
        <v>1078.8901296869853</v>
      </c>
      <c r="H16" s="6">
        <f>G16/$D16</f>
        <v>0.67430633105436588</v>
      </c>
      <c r="I16" s="7">
        <f>G18/$D16</f>
        <v>0.87614268244390414</v>
      </c>
    </row>
    <row r="17" spans="1:9" ht="13.5" customHeight="1" x14ac:dyDescent="0.25">
      <c r="A17" s="13"/>
      <c r="B17" s="9" t="s">
        <v>15</v>
      </c>
      <c r="C17" s="9" t="s">
        <v>23</v>
      </c>
      <c r="D17" s="10">
        <v>2500</v>
      </c>
      <c r="E17" s="5">
        <v>332.8</v>
      </c>
      <c r="F17" s="5">
        <v>173.6</v>
      </c>
      <c r="G17" s="5">
        <f t="shared" si="0"/>
        <v>375.35689683286762</v>
      </c>
      <c r="H17" s="6">
        <f>G17/$D17</f>
        <v>0.15014275873314706</v>
      </c>
      <c r="I17" s="7">
        <f>G18/$D17</f>
        <v>0.56073131676409871</v>
      </c>
    </row>
    <row r="18" spans="1:9" ht="13.5" customHeight="1" x14ac:dyDescent="0.25">
      <c r="A18" s="13"/>
      <c r="B18" s="9" t="s">
        <v>16</v>
      </c>
      <c r="C18" s="9"/>
      <c r="D18" s="10"/>
      <c r="E18" s="8">
        <v>1281.5999999999999</v>
      </c>
      <c r="F18" s="8">
        <v>568</v>
      </c>
      <c r="G18" s="8">
        <f t="shared" si="0"/>
        <v>1401.8282919102467</v>
      </c>
      <c r="H18" s="6"/>
      <c r="I18" s="7"/>
    </row>
    <row r="19" spans="1:9" ht="13.5" customHeight="1" x14ac:dyDescent="0.25">
      <c r="A19" s="14" t="s">
        <v>24</v>
      </c>
      <c r="B19" s="4" t="s">
        <v>13</v>
      </c>
      <c r="C19" s="4" t="s">
        <v>18</v>
      </c>
      <c r="D19" s="5">
        <v>10000</v>
      </c>
      <c r="E19" s="5">
        <v>5368</v>
      </c>
      <c r="F19" s="5">
        <v>1408</v>
      </c>
      <c r="G19" s="5">
        <f t="shared" si="0"/>
        <v>5549.5844889505015</v>
      </c>
      <c r="H19" s="6">
        <f>G19/$D19</f>
        <v>0.55495844889505019</v>
      </c>
      <c r="I19" s="7">
        <f>G21/$D19</f>
        <v>1.245724374169503</v>
      </c>
    </row>
    <row r="20" spans="1:9" ht="13.5" customHeight="1" x14ac:dyDescent="0.25">
      <c r="A20" s="14"/>
      <c r="B20" s="4" t="s">
        <v>15</v>
      </c>
      <c r="C20" s="4" t="s">
        <v>18</v>
      </c>
      <c r="D20" s="5">
        <v>10000</v>
      </c>
      <c r="E20" s="5">
        <v>6867.8</v>
      </c>
      <c r="F20" s="5">
        <v>1914</v>
      </c>
      <c r="G20" s="5">
        <f t="shared" si="0"/>
        <v>7129.5212209516567</v>
      </c>
      <c r="H20" s="6">
        <f>G20/$D20</f>
        <v>0.71295212209516567</v>
      </c>
      <c r="I20" s="7">
        <f>G21/$D20</f>
        <v>1.245724374169503</v>
      </c>
    </row>
    <row r="21" spans="1:9" ht="13.5" customHeight="1" x14ac:dyDescent="0.25">
      <c r="A21" s="14"/>
      <c r="B21" s="4" t="s">
        <v>16</v>
      </c>
      <c r="C21" s="4"/>
      <c r="D21" s="5"/>
      <c r="E21" s="8">
        <v>12024.2</v>
      </c>
      <c r="F21" s="8">
        <v>3256</v>
      </c>
      <c r="G21" s="8">
        <f t="shared" si="0"/>
        <v>12457.243741695031</v>
      </c>
      <c r="H21" s="6"/>
      <c r="I21" s="7"/>
    </row>
    <row r="22" spans="1:9" ht="13.5" customHeight="1" x14ac:dyDescent="0.25">
      <c r="A22" s="14" t="s">
        <v>25</v>
      </c>
      <c r="B22" s="4" t="s">
        <v>13</v>
      </c>
      <c r="C22" s="4" t="s">
        <v>18</v>
      </c>
      <c r="D22" s="5">
        <v>40000</v>
      </c>
      <c r="E22" s="10">
        <v>13975.2</v>
      </c>
      <c r="F22" s="10">
        <v>7341.6</v>
      </c>
      <c r="G22" s="10">
        <f t="shared" si="0"/>
        <v>15786.237854536465</v>
      </c>
      <c r="H22" s="6">
        <f>G22/$D22</f>
        <v>0.39465594636341161</v>
      </c>
      <c r="I22" s="7">
        <f>G24/$D22</f>
        <v>0.82011889479513889</v>
      </c>
    </row>
    <row r="23" spans="1:9" ht="13.5" customHeight="1" x14ac:dyDescent="0.25">
      <c r="A23" s="14"/>
      <c r="B23" s="4" t="s">
        <v>15</v>
      </c>
      <c r="C23" s="4" t="s">
        <v>18</v>
      </c>
      <c r="D23" s="5">
        <v>40000</v>
      </c>
      <c r="E23" s="10">
        <v>28918.400000000001</v>
      </c>
      <c r="F23" s="10">
        <v>15488</v>
      </c>
      <c r="G23" s="10">
        <f t="shared" si="0"/>
        <v>32804.755791805554</v>
      </c>
      <c r="H23" s="6">
        <f>G23/$D23</f>
        <v>0.82011889479513889</v>
      </c>
      <c r="I23" s="7">
        <f>G24/$D23</f>
        <v>0.82011889479513889</v>
      </c>
    </row>
    <row r="24" spans="1:9" ht="13.5" customHeight="1" x14ac:dyDescent="0.25">
      <c r="A24" s="14"/>
      <c r="B24" s="4" t="s">
        <v>16</v>
      </c>
      <c r="C24" s="4"/>
      <c r="D24" s="5"/>
      <c r="E24" s="8">
        <v>28918.400000000001</v>
      </c>
      <c r="F24" s="8">
        <v>15488</v>
      </c>
      <c r="G24" s="8">
        <f t="shared" si="0"/>
        <v>32804.755791805554</v>
      </c>
      <c r="H24" s="6"/>
      <c r="I24" s="7"/>
    </row>
    <row r="25" spans="1:9" ht="13.5" customHeight="1" x14ac:dyDescent="0.25">
      <c r="A25" s="14"/>
      <c r="B25" s="4" t="s">
        <v>26</v>
      </c>
      <c r="C25" s="4" t="s">
        <v>23</v>
      </c>
      <c r="D25" s="5">
        <v>6300</v>
      </c>
      <c r="E25" s="10">
        <v>1876</v>
      </c>
      <c r="F25" s="10">
        <v>1461.6000000000001</v>
      </c>
      <c r="G25" s="10">
        <f>SQRT(E25^2+F25^2)</f>
        <v>2378.1611719982311</v>
      </c>
      <c r="H25" s="6">
        <f>G25/$D25</f>
        <v>0.37748590031717955</v>
      </c>
      <c r="I25" s="7">
        <f>G27/$D25</f>
        <v>0.76792296424338391</v>
      </c>
    </row>
    <row r="26" spans="1:9" ht="13.5" customHeight="1" x14ac:dyDescent="0.25">
      <c r="A26" s="14"/>
      <c r="B26" s="4" t="s">
        <v>27</v>
      </c>
      <c r="C26" s="4" t="s">
        <v>23</v>
      </c>
      <c r="D26" s="5">
        <v>6300</v>
      </c>
      <c r="E26" s="10">
        <v>1856.4</v>
      </c>
      <c r="F26" s="10">
        <v>1629.6000000000001</v>
      </c>
      <c r="G26" s="10">
        <f>SQRT(E26^2+F26^2)</f>
        <v>2470.1856448453427</v>
      </c>
      <c r="H26" s="6">
        <f>G26/$D26</f>
        <v>0.39209295949926076</v>
      </c>
      <c r="I26" s="7">
        <f>G27/$D26</f>
        <v>0.76792296424338391</v>
      </c>
    </row>
    <row r="27" spans="1:9" ht="13.5" customHeight="1" x14ac:dyDescent="0.25">
      <c r="A27" s="14"/>
      <c r="B27" s="4" t="s">
        <v>28</v>
      </c>
      <c r="C27" s="4"/>
      <c r="D27" s="5"/>
      <c r="E27" s="8">
        <v>3749.2</v>
      </c>
      <c r="F27" s="8">
        <v>3057.6000000000004</v>
      </c>
      <c r="G27" s="8">
        <f>SQRT(E27^2+F27^2)</f>
        <v>4837.9146747333189</v>
      </c>
      <c r="H27" s="6"/>
      <c r="I27" s="7"/>
    </row>
    <row r="28" spans="1:9" ht="13.5" customHeight="1" x14ac:dyDescent="0.25">
      <c r="A28" s="14" t="s">
        <v>29</v>
      </c>
      <c r="B28" s="4" t="s">
        <v>13</v>
      </c>
      <c r="C28" s="11" t="s">
        <v>18</v>
      </c>
      <c r="D28" s="5">
        <v>10000</v>
      </c>
      <c r="E28" s="5">
        <v>6008.2479999999996</v>
      </c>
      <c r="F28" s="5">
        <v>3796</v>
      </c>
      <c r="G28" s="5">
        <f t="shared" ref="G28:G45" si="1">SQRT(E28^2+F28^2)</f>
        <v>7106.9444932055012</v>
      </c>
      <c r="H28" s="6">
        <f>G28/$D28</f>
        <v>0.71069444932055015</v>
      </c>
      <c r="I28" s="7">
        <f>G30/$D28</f>
        <v>0.71069444932055015</v>
      </c>
    </row>
    <row r="29" spans="1:9" ht="13.5" customHeight="1" x14ac:dyDescent="0.25">
      <c r="A29" s="14"/>
      <c r="B29" s="4" t="s">
        <v>15</v>
      </c>
      <c r="C29" s="11" t="s">
        <v>18</v>
      </c>
      <c r="D29" s="5">
        <v>10000</v>
      </c>
      <c r="E29" s="5">
        <v>0</v>
      </c>
      <c r="F29" s="5">
        <v>0</v>
      </c>
      <c r="G29" s="5">
        <f t="shared" si="1"/>
        <v>0</v>
      </c>
      <c r="H29" s="6">
        <f>G29/$D29</f>
        <v>0</v>
      </c>
      <c r="I29" s="7">
        <f>G30/$D29</f>
        <v>0.71069444932055015</v>
      </c>
    </row>
    <row r="30" spans="1:9" ht="13.5" customHeight="1" x14ac:dyDescent="0.25">
      <c r="A30" s="14"/>
      <c r="B30" s="4" t="s">
        <v>16</v>
      </c>
      <c r="C30" s="4"/>
      <c r="D30" s="5"/>
      <c r="E30" s="8">
        <v>6008.2479999999996</v>
      </c>
      <c r="F30" s="8">
        <v>3796</v>
      </c>
      <c r="G30" s="8">
        <f t="shared" si="1"/>
        <v>7106.9444932055012</v>
      </c>
      <c r="H30" s="6"/>
      <c r="I30" s="7"/>
    </row>
    <row r="31" spans="1:9" ht="13.5" customHeight="1" x14ac:dyDescent="0.25">
      <c r="A31" s="13" t="s">
        <v>30</v>
      </c>
      <c r="B31" s="4" t="s">
        <v>13</v>
      </c>
      <c r="C31" s="4" t="s">
        <v>14</v>
      </c>
      <c r="D31" s="5">
        <v>4000</v>
      </c>
      <c r="E31" s="5">
        <v>889.6</v>
      </c>
      <c r="F31" s="5">
        <v>238.4</v>
      </c>
      <c r="G31" s="5">
        <f t="shared" si="1"/>
        <v>920.99007595087585</v>
      </c>
      <c r="H31" s="6">
        <f>G31/$D31</f>
        <v>0.23024751898771897</v>
      </c>
      <c r="I31" s="7">
        <f>G33/$D31</f>
        <v>0.60942865045877204</v>
      </c>
    </row>
    <row r="32" spans="1:9" ht="13.5" customHeight="1" x14ac:dyDescent="0.25">
      <c r="A32" s="13"/>
      <c r="B32" s="4" t="s">
        <v>15</v>
      </c>
      <c r="C32" s="4" t="s">
        <v>14</v>
      </c>
      <c r="D32" s="5">
        <v>2500</v>
      </c>
      <c r="E32" s="5">
        <v>1407.2</v>
      </c>
      <c r="F32" s="5">
        <v>578.4</v>
      </c>
      <c r="G32" s="5">
        <f t="shared" si="1"/>
        <v>1521.4330087125097</v>
      </c>
      <c r="H32" s="6">
        <f>G32/$D32</f>
        <v>0.60857320348500388</v>
      </c>
      <c r="I32" s="7">
        <f>G33/$D32</f>
        <v>0.97508584073403526</v>
      </c>
    </row>
    <row r="33" spans="1:9" ht="13.5" customHeight="1" x14ac:dyDescent="0.25">
      <c r="A33" s="13"/>
      <c r="B33" s="4" t="s">
        <v>16</v>
      </c>
      <c r="C33" s="4"/>
      <c r="D33" s="5"/>
      <c r="E33" s="8">
        <v>2296.8000000000002</v>
      </c>
      <c r="F33" s="8">
        <v>816.8</v>
      </c>
      <c r="G33" s="8">
        <f t="shared" si="1"/>
        <v>2437.7146018350882</v>
      </c>
      <c r="H33" s="6"/>
      <c r="I33" s="7"/>
    </row>
    <row r="34" spans="1:9" ht="13.5" customHeight="1" x14ac:dyDescent="0.25">
      <c r="A34" s="14" t="s">
        <v>31</v>
      </c>
      <c r="B34" s="4" t="s">
        <v>13</v>
      </c>
      <c r="C34" s="4" t="s">
        <v>18</v>
      </c>
      <c r="D34" s="5">
        <v>10000</v>
      </c>
      <c r="E34" s="5">
        <v>0</v>
      </c>
      <c r="F34" s="5">
        <v>0</v>
      </c>
      <c r="G34" s="5">
        <f t="shared" si="1"/>
        <v>0</v>
      </c>
      <c r="H34" s="6">
        <f>G34/$D34</f>
        <v>0</v>
      </c>
      <c r="I34" s="7">
        <f>G36/$D34</f>
        <v>0.92416011166896839</v>
      </c>
    </row>
    <row r="35" spans="1:9" ht="13.5" customHeight="1" x14ac:dyDescent="0.25">
      <c r="A35" s="14"/>
      <c r="B35" s="4" t="s">
        <v>15</v>
      </c>
      <c r="C35" s="4" t="s">
        <v>18</v>
      </c>
      <c r="D35" s="5">
        <v>10000</v>
      </c>
      <c r="E35" s="5">
        <v>7346.8</v>
      </c>
      <c r="F35" s="5">
        <v>5606.4000000000005</v>
      </c>
      <c r="G35" s="5">
        <f t="shared" si="1"/>
        <v>9241.6011166896842</v>
      </c>
      <c r="H35" s="6">
        <f>G35/$D35</f>
        <v>0.92416011166896839</v>
      </c>
      <c r="I35" s="7">
        <f>G36/$D35</f>
        <v>0.92416011166896839</v>
      </c>
    </row>
    <row r="36" spans="1:9" ht="13.5" customHeight="1" x14ac:dyDescent="0.25">
      <c r="A36" s="14"/>
      <c r="B36" s="4" t="s">
        <v>16</v>
      </c>
      <c r="C36" s="4"/>
      <c r="D36" s="5"/>
      <c r="E36" s="8">
        <v>7346.8</v>
      </c>
      <c r="F36" s="8">
        <v>5606.4000000000005</v>
      </c>
      <c r="G36" s="8">
        <f t="shared" si="1"/>
        <v>9241.6011166896842</v>
      </c>
      <c r="H36" s="6"/>
      <c r="I36" s="7"/>
    </row>
    <row r="37" spans="1:9" ht="13.5" customHeight="1" x14ac:dyDescent="0.25">
      <c r="A37" s="13" t="s">
        <v>32</v>
      </c>
      <c r="B37" s="4" t="s">
        <v>13</v>
      </c>
      <c r="C37" s="4" t="s">
        <v>14</v>
      </c>
      <c r="D37" s="5">
        <v>1600</v>
      </c>
      <c r="E37" s="12">
        <v>924.5200000000001</v>
      </c>
      <c r="F37" s="12">
        <v>501.6</v>
      </c>
      <c r="G37" s="12">
        <f t="shared" si="1"/>
        <v>1051.8268823337803</v>
      </c>
      <c r="H37" s="6">
        <f>G37/$D37</f>
        <v>0.65739180145861265</v>
      </c>
      <c r="I37" s="7">
        <f>G39/$D37</f>
        <v>0.66937715872667791</v>
      </c>
    </row>
    <row r="38" spans="1:9" ht="13.5" customHeight="1" x14ac:dyDescent="0.25">
      <c r="A38" s="13"/>
      <c r="B38" s="4" t="s">
        <v>15</v>
      </c>
      <c r="C38" s="4" t="s">
        <v>23</v>
      </c>
      <c r="D38" s="5">
        <v>1600</v>
      </c>
      <c r="E38" s="12">
        <v>33.6</v>
      </c>
      <c r="F38" s="12">
        <v>10.8</v>
      </c>
      <c r="G38" s="12">
        <f t="shared" si="1"/>
        <v>35.293058807646581</v>
      </c>
      <c r="H38" s="6">
        <f>G38/$D38</f>
        <v>2.2058161754779114E-2</v>
      </c>
      <c r="I38" s="7">
        <f>G39/$D38</f>
        <v>0.66937715872667791</v>
      </c>
    </row>
    <row r="39" spans="1:9" ht="13.5" customHeight="1" x14ac:dyDescent="0.25">
      <c r="A39" s="13"/>
      <c r="B39" s="4" t="s">
        <v>16</v>
      </c>
      <c r="C39" s="4"/>
      <c r="D39" s="5"/>
      <c r="E39" s="15">
        <v>943.72000000000014</v>
      </c>
      <c r="F39" s="15">
        <v>506.40000000000003</v>
      </c>
      <c r="G39" s="15">
        <f t="shared" si="1"/>
        <v>1071.0034539626847</v>
      </c>
      <c r="H39" s="6"/>
      <c r="I39" s="7"/>
    </row>
    <row r="40" spans="1:9" ht="13.5" customHeight="1" x14ac:dyDescent="0.25">
      <c r="A40" s="13" t="s">
        <v>33</v>
      </c>
      <c r="B40" s="4" t="s">
        <v>13</v>
      </c>
      <c r="C40" s="4" t="s">
        <v>14</v>
      </c>
      <c r="D40" s="5">
        <v>4000</v>
      </c>
      <c r="E40" s="5">
        <v>2333.3300000000004</v>
      </c>
      <c r="F40" s="5">
        <v>1994.4</v>
      </c>
      <c r="G40" s="5">
        <f t="shared" si="1"/>
        <v>3069.5374649774194</v>
      </c>
      <c r="H40" s="6">
        <f>G40/$D40</f>
        <v>0.7673843662443548</v>
      </c>
      <c r="I40" s="7">
        <f>G42/$D40</f>
        <v>1.51511490044691</v>
      </c>
    </row>
    <row r="41" spans="1:9" ht="13.5" customHeight="1" x14ac:dyDescent="0.25">
      <c r="A41" s="13"/>
      <c r="B41" s="4" t="s">
        <v>15</v>
      </c>
      <c r="C41" s="4" t="s">
        <v>14</v>
      </c>
      <c r="D41" s="5">
        <v>4000</v>
      </c>
      <c r="E41" s="5">
        <v>2313.6</v>
      </c>
      <c r="F41" s="5">
        <v>1896</v>
      </c>
      <c r="G41" s="5">
        <f t="shared" si="1"/>
        <v>2991.2473919754616</v>
      </c>
      <c r="H41" s="6">
        <f>G41/$D41</f>
        <v>0.74781184799386535</v>
      </c>
      <c r="I41" s="7">
        <f>G42/$D41</f>
        <v>1.51511490044691</v>
      </c>
    </row>
    <row r="42" spans="1:9" ht="13.5" customHeight="1" x14ac:dyDescent="0.25">
      <c r="A42" s="13"/>
      <c r="B42" s="4" t="s">
        <v>16</v>
      </c>
      <c r="C42" s="4"/>
      <c r="D42" s="5"/>
      <c r="E42" s="8">
        <v>4646.93</v>
      </c>
      <c r="F42" s="8">
        <v>3890.4</v>
      </c>
      <c r="G42" s="8">
        <f t="shared" si="1"/>
        <v>6060.4596017876402</v>
      </c>
      <c r="H42" s="6"/>
      <c r="I42" s="7"/>
    </row>
    <row r="43" spans="1:9" ht="13.5" customHeight="1" x14ac:dyDescent="0.25">
      <c r="A43" s="13" t="s">
        <v>34</v>
      </c>
      <c r="B43" s="4" t="s">
        <v>13</v>
      </c>
      <c r="C43" s="4" t="s">
        <v>14</v>
      </c>
      <c r="D43" s="5">
        <v>1000</v>
      </c>
      <c r="E43" s="5">
        <v>587.01600000000008</v>
      </c>
      <c r="F43" s="5">
        <v>524.4</v>
      </c>
      <c r="G43" s="5">
        <f t="shared" si="1"/>
        <v>787.13603923083087</v>
      </c>
      <c r="H43" s="6">
        <f>G43/$D43</f>
        <v>0.78713603923083086</v>
      </c>
      <c r="I43" s="7">
        <f>G45/$D43</f>
        <v>0.86824214240959308</v>
      </c>
    </row>
    <row r="44" spans="1:9" ht="13.5" customHeight="1" x14ac:dyDescent="0.25">
      <c r="A44" s="13"/>
      <c r="B44" s="4" t="s">
        <v>15</v>
      </c>
      <c r="C44" s="4" t="s">
        <v>14</v>
      </c>
      <c r="D44" s="5">
        <v>1000</v>
      </c>
      <c r="E44" s="5">
        <v>92</v>
      </c>
      <c r="F44" s="5">
        <v>29.6</v>
      </c>
      <c r="G44" s="5">
        <f t="shared" si="1"/>
        <v>96.644503206338641</v>
      </c>
      <c r="H44" s="6">
        <f>G44/$D44</f>
        <v>9.6644503206338647E-2</v>
      </c>
      <c r="I44" s="7">
        <f>G45/$D44</f>
        <v>0.86824214240959308</v>
      </c>
    </row>
    <row r="45" spans="1:9" ht="13.5" customHeight="1" x14ac:dyDescent="0.25">
      <c r="A45" s="13"/>
      <c r="B45" s="4" t="s">
        <v>16</v>
      </c>
      <c r="C45" s="4"/>
      <c r="D45" s="5"/>
      <c r="E45" s="8">
        <v>661.81600000000003</v>
      </c>
      <c r="F45" s="8">
        <v>562</v>
      </c>
      <c r="G45" s="8">
        <f t="shared" si="1"/>
        <v>868.24214240959304</v>
      </c>
      <c r="H45" s="6"/>
      <c r="I45" s="7"/>
    </row>
  </sheetData>
  <mergeCells count="22">
    <mergeCell ref="A34:A36"/>
    <mergeCell ref="A37:A39"/>
    <mergeCell ref="A40:A42"/>
    <mergeCell ref="A43:A45"/>
    <mergeCell ref="A13:A15"/>
    <mergeCell ref="A16:A18"/>
    <mergeCell ref="A19:A21"/>
    <mergeCell ref="A22:A27"/>
    <mergeCell ref="A28:A30"/>
    <mergeCell ref="A31:A33"/>
    <mergeCell ref="G1:G2"/>
    <mergeCell ref="H1:H3"/>
    <mergeCell ref="I1:I3"/>
    <mergeCell ref="A4:A6"/>
    <mergeCell ref="A7:A9"/>
    <mergeCell ref="A10:A12"/>
    <mergeCell ref="A1:A3"/>
    <mergeCell ref="B1:B3"/>
    <mergeCell ref="C1:C3"/>
    <mergeCell ref="D1:D3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Алексей Александрович</dc:creator>
  <cp:lastModifiedBy>Волков Алексей Александрович</cp:lastModifiedBy>
  <dcterms:created xsi:type="dcterms:W3CDTF">2019-02-20T05:03:38Z</dcterms:created>
  <dcterms:modified xsi:type="dcterms:W3CDTF">2019-02-20T05:13:21Z</dcterms:modified>
</cp:coreProperties>
</file>